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DESKTOP\REVISÃO PLANO DE CONTROLE DO JAVALI\MATRIZ PLANEJAMENTO\"/>
    </mc:Choice>
  </mc:AlternateContent>
  <xr:revisionPtr revIDLastSave="0" documentId="8_{D816B58D-9C76-4F25-ACBB-DAF38D02A2A5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LEGENDA" sheetId="26" r:id="rId1"/>
    <sheet name="OBJETIVOS" sheetId="1" r:id="rId2"/>
    <sheet name="OBJ_ESP_1" sheetId="8" r:id="rId3"/>
    <sheet name="OBJ_ESP_2" sheetId="22" r:id="rId4"/>
    <sheet name="OBJ_ESP_3" sheetId="23" r:id="rId5"/>
    <sheet name="OBJ_ESP_4" sheetId="24" r:id="rId6"/>
  </sheets>
  <definedNames>
    <definedName name="_xlnm.Print_Area" localSheetId="2">OBJ_ESP_1!$A$1:$I$13</definedName>
    <definedName name="_xlnm.Print_Area" localSheetId="1">OBJETIVOS!$A$1:$I$21</definedName>
    <definedName name="_xlnm.Print_Titles" localSheetId="2">OBJ_ESP_1!$4:$5</definedName>
    <definedName name="_xlnm.Print_Titles" localSheetId="3">OBJ_ESP_2!$5:$6</definedName>
    <definedName name="_xlnm.Print_Titles" localSheetId="4">OBJ_ESP_3!$5:$6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3" i="8"/>
  <c r="A4" i="24"/>
  <c r="A4" i="23"/>
  <c r="A1" i="24"/>
  <c r="A1" i="23"/>
  <c r="A4" i="22"/>
  <c r="A1" i="22"/>
</calcChain>
</file>

<file path=xl/sharedStrings.xml><?xml version="1.0" encoding="utf-8"?>
<sst xmlns="http://schemas.openxmlformats.org/spreadsheetml/2006/main" count="291" uniqueCount="195">
  <si>
    <t>PLANO DE PREVENÇÃO, ERRADICAÇÃO, CONTROLE E MONITORAMENTO DE ESPÉCIES EXÓTICAS INVASORAS EM UNIDADE DE CONSERVAÇÃO FEDERAL</t>
  </si>
  <si>
    <t>CONCEITOS DA MATRIZ DE PLANEJAMENTO</t>
  </si>
  <si>
    <t>Conceito</t>
  </si>
  <si>
    <t>Definição</t>
  </si>
  <si>
    <t>Visão de Futuro</t>
  </si>
  <si>
    <t>Elaborada de forma a responder às necessidades de conservação da unidade de conservação em relação à ameaça de espécie exótica invasora e seu combate, a Visão de Futuro representa o cenário que se almeja chegar em longo prazo, normalmente, para vinte anos. A elaboração de uma Visão de Futuro é opcional e seu horizonte temporal é específico para cada Plano.</t>
  </si>
  <si>
    <t>Objetivo Geral</t>
  </si>
  <si>
    <t>Mudança positiva na conservação de unidade de conservação que o Plano pretende alcançar, a partir do combate às espécies exóticas invasoras. É uma perspectiva compartilhada dos participantes do Plano que reflete um estado ou condição necessária e, sobretudo, possível de se alcançar em cinco anos . O Objetivo Geral do Plano contribuirá para atingir o cenário que se almeja chegar em longo prazo.</t>
  </si>
  <si>
    <t>Objetivos Específicos</t>
  </si>
  <si>
    <t>Resultado intermediário para a superação ou minimização ao combate de EEI na UC, devendo ser mensurável e exequível dentro do tempo determinado para o ciclo de gestão do Plano, contribuindo decisivamente para alcançar o Objetivo Geral.</t>
  </si>
  <si>
    <t>Ação</t>
  </si>
  <si>
    <t>Representa o que deve ser feito para alcançar o Objetivo Específico, buscando reverter os desafios e aproveitar as oportunidades a ele associados. As ações devem ser específicas, mensuráveis, relevantes e exequíveis e ter efeito dentro do tempo determinado para o ciclo de vigência do Plano (cinco anos), e estar situadas dentro da esfera de atribuições e competências dos participantes da Oficina de Planejamento.</t>
  </si>
  <si>
    <t>Produto</t>
  </si>
  <si>
    <t>Aquilo que é obtido pela realização da ação. Deve ser mensurável, tangível, comprovar a execução da ação e estar situado dentro da esfera de atribuições e competências dos participantes da Oficina de Planejamento.</t>
  </si>
  <si>
    <t>Resultado Esperado</t>
  </si>
  <si>
    <t>Indica qual resultado pretende-se alcançar com a execução da ação. Diferente do produto, este item pode estar fora da esfera de atribuições e competências dos participantes da oficina e não é de preenchimento obrigatório.</t>
  </si>
  <si>
    <t>Período</t>
  </si>
  <si>
    <t>Datas de início e término da implementação da ação, sendo que o término deve estar dentro do tempo determinado para o ciclo de vigência do Plano.</t>
  </si>
  <si>
    <t>Articulador</t>
  </si>
  <si>
    <t>Pessoa responsável por articular a implementação da ação e apresentar o produto obtido. No entanto, ele não é o único responsável pela execução da ação. Deve ser uma pessoa, e não uma instituição.</t>
  </si>
  <si>
    <t>Colaboradores</t>
  </si>
  <si>
    <t xml:space="preserve">Pessoas ou instituições corresponsáveis pela execução da ação, que auxiliam nas diferentes etapas de sua implementação. </t>
  </si>
  <si>
    <t>Custo Estimado</t>
  </si>
  <si>
    <t xml:space="preserve">É um campo numérico com a estimativa dos recursos financeiros necessários para a implementação da ação. Não é de preenchimento obrigatório. </t>
  </si>
  <si>
    <t>Observação</t>
  </si>
  <si>
    <t>Informações relevantes para a execução da ação.</t>
  </si>
  <si>
    <t>VISÃO DE FUTURO</t>
  </si>
  <si>
    <t>OBJETIVO GERAL</t>
  </si>
  <si>
    <t>OBJETIVO ESPECÍFICO 1</t>
  </si>
  <si>
    <t>DESCREVER O OBJETIVO ESPECÍFICO</t>
  </si>
  <si>
    <t>OBJETIVO ESPECÍFICO 2</t>
  </si>
  <si>
    <t>OBJETIVO ESPECÍFICO 3</t>
  </si>
  <si>
    <t>OBJETIVO ESPECÍFICO 4</t>
  </si>
  <si>
    <t>OBJETIVO ESPECÍFICO 5</t>
  </si>
  <si>
    <t xml:space="preserve">OBJETIVO ESPECÍFICO 1 </t>
  </si>
  <si>
    <t>Nº</t>
  </si>
  <si>
    <t>Resultados esperados</t>
  </si>
  <si>
    <t>Custo estimado (R$)</t>
  </si>
  <si>
    <t>Observações</t>
  </si>
  <si>
    <t>Início</t>
  </si>
  <si>
    <t>Fim</t>
  </si>
  <si>
    <t>1.1</t>
  </si>
  <si>
    <t>1.2</t>
  </si>
  <si>
    <t>1.3</t>
  </si>
  <si>
    <t>1.4</t>
  </si>
  <si>
    <t>1.5</t>
  </si>
  <si>
    <t>1.6</t>
  </si>
  <si>
    <t>1.7</t>
  </si>
  <si>
    <t>1.8</t>
  </si>
  <si>
    <t xml:space="preserve">OBJETIVO ESPECÍFICO 2 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</si>
  <si>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</si>
  <si>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</si>
  <si>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</si>
  <si>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</si>
  <si>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</si>
  <si>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</si>
  <si>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</si>
  <si>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</si>
  <si>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</si>
  <si>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</si>
  <si>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</si>
  <si>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</si>
  <si>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</si>
  <si>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</si>
  <si>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 xml:space="preserve">Ter controlado a infestação de javalis no município de Silvânia e na Floresta Nacional, considerando suas particularidades, reduzindo seus impactos ambientais, socioeconômicos e sanitários a níveis mínimos, com medidas que envolvam produtores rurais, sociedade civil organizada e instituições públicas. </t>
  </si>
  <si>
    <t>Aperfeiçoar o controle e o monitoramento do javali na Flona de Silvânia e entorno, com integração e coordenação das iniciativas, fortalecendo as parcerias entre as instituições e a sociedade civil</t>
  </si>
  <si>
    <t>Aprimorar a interação entre os diferentes órgãos e instituições relacionados ao controle do javali na Flona de Silvânia e entorno, otimizando o processo de manejo</t>
  </si>
  <si>
    <t>Otimizar o monitoramento do javali e impactos associados na Flona de Silvânia e entorno, incluindo o uso de tecnologias inovadoras</t>
  </si>
  <si>
    <t>Fortalecer as estratégias e diversificar os métodos de controle das populações de javali na Flona de Silvânia e entorno</t>
  </si>
  <si>
    <t>Produzir vídeo sobre o javali e seus impactos</t>
  </si>
  <si>
    <t>Vídeo</t>
  </si>
  <si>
    <t>Sensibilizar público acerca da problemática do javali na região</t>
  </si>
  <si>
    <t>Ano 1 - Mês 3</t>
  </si>
  <si>
    <t>Ano 1 - Mês 12</t>
  </si>
  <si>
    <t>Ano 2 - Mês 1</t>
  </si>
  <si>
    <t>Ano 5 - Mês 12</t>
  </si>
  <si>
    <t>Fotos, listas de presença</t>
  </si>
  <si>
    <t>Visitar/Dialogar com os proprietários do entorno e distribuir folder do javali</t>
  </si>
  <si>
    <t>Fotos</t>
  </si>
  <si>
    <t>Produzir folder/panfleto sobre o javali e seus impactos (para proprietários do entorno)</t>
  </si>
  <si>
    <t>Folder/Panfleto</t>
  </si>
  <si>
    <t>Ano 1 - Mês 1</t>
  </si>
  <si>
    <t>Ano 1- Mês 12</t>
  </si>
  <si>
    <t>Ano 1  - Mês 1</t>
  </si>
  <si>
    <t>Relatório</t>
  </si>
  <si>
    <t>Facilitar a fiscalização</t>
  </si>
  <si>
    <t>Aplicativo</t>
  </si>
  <si>
    <t>Sensibilizar as crianças da comunidade rural acerca da problemática do javali na região</t>
  </si>
  <si>
    <t>Divulgar o vídeo para crianças da comunidade rural acerca da problemática do javali na região</t>
  </si>
  <si>
    <t>Incluir diálogo sobre impactos às espécies nativas e animais domésticos</t>
  </si>
  <si>
    <t>Encaminhar vídeo do SENAR para comunidade do entorno via grupos de whatsapp</t>
  </si>
  <si>
    <t>Idealmente 2x ao ano (pelo menos 1) - Observar disponibilidade do produtor (plantio e colheita)</t>
  </si>
  <si>
    <t>1 x ao ano + Observar disponibilidade do produtor (plantio e colheita) + Incluir presença de controladores a fim de estreirar as relações</t>
  </si>
  <si>
    <t>Tentar alternativas de financiamento/recursos</t>
  </si>
  <si>
    <t>Relação das propriedades que permitem o controle de javalis no entorno da Flona de Silvânia</t>
  </si>
  <si>
    <t>Sistema de cadastro atualizado</t>
  </si>
  <si>
    <t>Planejamento Anual</t>
  </si>
  <si>
    <t>Nota técnica estabelecendo quantitativo de controladores</t>
  </si>
  <si>
    <t>Implementar o controle do javali com a introdução de cães na Flona de Silvânia</t>
  </si>
  <si>
    <t>Autorização de manejo</t>
  </si>
  <si>
    <t>Ata de reuniões</t>
  </si>
  <si>
    <t>Ordemanento do controle</t>
  </si>
  <si>
    <t>contínua</t>
  </si>
  <si>
    <t>Armadilhas</t>
  </si>
  <si>
    <t>Aumento no número de javalis abatidos</t>
  </si>
  <si>
    <t>Relatórios de  registros e fotos</t>
  </si>
  <si>
    <t>Mensurar a população de javalis e sua localização no espaço geográfico</t>
  </si>
  <si>
    <t>Ano 1 - mês 1</t>
  </si>
  <si>
    <t>Ano 5 - mês 12</t>
  </si>
  <si>
    <t>Relatórios de  impactos econômicos</t>
  </si>
  <si>
    <t>Mensurar as áreas atingidas e quantificar os prejuizos causados pelo Javali</t>
  </si>
  <si>
    <t>Novo modelo do relatório dos controladores</t>
  </si>
  <si>
    <t>Ano 1 - mês 6</t>
  </si>
  <si>
    <t>Parcerias para realizar as demandas de monitoramento</t>
  </si>
  <si>
    <t>Questionário</t>
  </si>
  <si>
    <t>Mapeamento das áreas de ocorrências do javali</t>
  </si>
  <si>
    <t>Ano 1 - mês 12</t>
  </si>
  <si>
    <t>1.9</t>
  </si>
  <si>
    <t>Documento de envio e prints de envio dos vídeos</t>
  </si>
  <si>
    <t>Aumentar a quantidade de armadilhas empregadas nas ações de controle na Flona de Silvânia</t>
  </si>
  <si>
    <t xml:space="preserve">Plano municipal do javali </t>
  </si>
  <si>
    <t>Manejo de javali em abrangência municipal</t>
  </si>
  <si>
    <t>Ano 2  - Mês 1</t>
  </si>
  <si>
    <t xml:space="preserve">Articular a elaboração do plano de controle do javali para o município de Silvânia </t>
  </si>
  <si>
    <t>1.10</t>
  </si>
  <si>
    <t>Desenvolver e manter aplicativo para registro de javali, como forma de envolver a comunidade nas ações de javali</t>
  </si>
  <si>
    <t>Otimizar processo de manejo e ter maior envolvimento da comunidade no tema</t>
  </si>
  <si>
    <t xml:space="preserve">Apresentar vídeo durante as capacitações realizadas pelo SENAR e Agrodefesa </t>
  </si>
  <si>
    <t>Material de comunicação</t>
  </si>
  <si>
    <t>Produzir material de comunicação sobre javali para crianças da comunidade rural</t>
  </si>
  <si>
    <t>Compartilhar material de comunicação sobre javali para crianças da comunidade rural</t>
  </si>
  <si>
    <t>Aplicativo atualizado</t>
  </si>
  <si>
    <t>Aumento dos dados sobre javali</t>
  </si>
  <si>
    <t>Aprimorar a interação da Flona de Silvânia, proprietários rurais do entorno e comunidade mediante ações de capacitação e a sensibilização em relação ao controle do javali</t>
  </si>
  <si>
    <t>Promover reuniões com os proprietários e moradores rurais para discutir as estratégia de manejo e apresentar resultados sobre o javali nas propriedades do entorno da Flona de Silvânia</t>
  </si>
  <si>
    <t>Articular junto ao Batalhão de Polícia Militar Rural a inserção, no sistema de cadastro de propriedades rurais, de campo específico destinado ao registro do interesse  do proprietário em permitir o manejo de javalis em sua propriedade</t>
  </si>
  <si>
    <t>Incluir campo de registro de javali no aplicativo da Patrulha Rural/PM</t>
  </si>
  <si>
    <t>E-mail e prints de envio</t>
  </si>
  <si>
    <t>Ano 1 -  Mês 12</t>
  </si>
  <si>
    <t>Ano 1 - Mês 6</t>
  </si>
  <si>
    <t>Rogério Pereira Bastos (UFG)</t>
  </si>
  <si>
    <t>Hélio Fábio Guerra (SENAR)</t>
  </si>
  <si>
    <t>Paula Gabriela Silva Cotrim (Flona de Silvânia/ICMBio)</t>
  </si>
  <si>
    <t>Renato Cézar de Miranda (Flona de Silvânia/ICMBio)</t>
  </si>
  <si>
    <t>Kássia Dharieny da Silva (SIPROSIL)</t>
  </si>
  <si>
    <t>Rogério Pereira Bastos (UFG), Paula Gabriela Silva Cotrim (Flona de Silvânia/ICMBio)</t>
  </si>
  <si>
    <t xml:space="preserve">Tenente Alex Caetano Barbosa (47° Companhia Independente de Polícia Militar) </t>
  </si>
  <si>
    <t>Marcelo Penha Silva (Sistema FAEG), Tenente Alex Caetano Barbosa (47° Companhia Independente de Polícia Militar), Tenente Darildo José Leite (Batalhão de Polícia Militar Ambiental)</t>
  </si>
  <si>
    <t>Verificar a possibilidade de que o vídeo/material produzido seja disponibilizado para outros públicos (ex: professores). O vídeo deverá abordar, de forma contundente, os impactos ambientais, socieconômicos e sanitários causados pelo javali</t>
  </si>
  <si>
    <t>O material produzido deverá abordar, de forma contundente, os impactos ambientais, socieconômicos e sanitários causados pelo javali</t>
  </si>
  <si>
    <t>No campo do cadastro da propriedade rural</t>
  </si>
  <si>
    <t>Identificar criações de javali e porcos soltos no entorno da Flona de Silvânia</t>
  </si>
  <si>
    <t>Promover reuniões periódicas com órgãos de segurança pública e fiscalização ambiental, para definir ações para coibir eventuais ilegalidades no controle do javali, na Flona de Silvânia e entorno</t>
  </si>
  <si>
    <t>Haron Teyve Buss (Agrodefesa)</t>
  </si>
  <si>
    <t>Tenente Darildo José Leite (Batalhão de Polícia Militar Ambiental)</t>
  </si>
  <si>
    <t xml:space="preserve"> Leandra da Silva Nascimento Vieria (UEG)</t>
  </si>
  <si>
    <t>Tenente Darildo José Leite (Batalhão de Polícia Militar Ambiental), Kássia Dharieny da Silva (SIPROSIL)</t>
  </si>
  <si>
    <t xml:space="preserve">Antônio Sêneca do Nascimento Neto (EMATER)     </t>
  </si>
  <si>
    <t xml:space="preserve">Articular junto ao Batalhão de Polícia Militar Rural </t>
  </si>
  <si>
    <t xml:space="preserve">Monitorar a população e os impactos ambientais dos javalis na Flona de Silvânia e entorno, aproveitando a disponibilidade de armadilhas fotográficas </t>
  </si>
  <si>
    <t>Monitorar os impactos econômicos do javali, preferencialmente por meio de drones</t>
  </si>
  <si>
    <t>Conscientizar os controladores de javalis quanto a veracidade dos dados informados no SIMAF</t>
  </si>
  <si>
    <t>Fazer gestão junto ao IBGE para a inclusão de um item no questionário de recenseamento sobre a presença ou ausência de javali nas propriedades rurais</t>
  </si>
  <si>
    <t>Ofício de convite/termos de cooperação</t>
  </si>
  <si>
    <t>Lista de presença/relatórios com qualidade</t>
  </si>
  <si>
    <t xml:space="preserve">Maior precisão nos dados </t>
  </si>
  <si>
    <t>Melhoria na qualidade dos dados</t>
  </si>
  <si>
    <t>Cristiano Henrique Gonçalves Machado Filho (UFG)</t>
  </si>
  <si>
    <t xml:space="preserve">Antônio Sêneca do Nascimento Neto (EMATER)   </t>
  </si>
  <si>
    <t>Tiago Henrique Machado de Aquino (SEMAD/GO)</t>
  </si>
  <si>
    <t>Através de parcerias ou aquisições</t>
  </si>
  <si>
    <t>Articular com os cursos de geografia, engenharia florestal, agronomia e biologia</t>
  </si>
  <si>
    <t xml:space="preserve">Elaborar planejamento anual direcionado as ações de controle nas propriedades rurais  do entorno da Flona de Silvânia considerando a sazonalidade das produções agrícolas </t>
  </si>
  <si>
    <t>Definir a quantidade de controladores que estarão autorizados a realizar o manejo do javali na Flona de Silvânia</t>
  </si>
  <si>
    <t>Quantidade de controladores estabelecidos realizando o manejo</t>
  </si>
  <si>
    <t>Maior efetividade nas ações de manejo do javali</t>
  </si>
  <si>
    <t>Maior efetividade do manejo de javalis na Flona de Silvânia e entorno</t>
  </si>
  <si>
    <t>Welkmar Xavier de Souza (Controlador)</t>
  </si>
  <si>
    <t>Paula Gabriela Silva Cotrim (Flona de Silvânia/ICMBio), Welkmar Xavier de Souza (Controlador)</t>
  </si>
  <si>
    <t>Paula Gabriela Silva Cotrim (Flona de Silvânia/ICMBio), Renato Cézar de Miranda (Flona de Silvânia/ICMBio)</t>
  </si>
  <si>
    <t xml:space="preserve">Antônio Sêneca do Nascimento Neto (EMATER), Renato Cézar de Miranda (Flona de Silvânia/ICMBio) </t>
  </si>
  <si>
    <t>Propor ao Ibama a reformulação do SIMAF, tendo em vista o aperfeiçoamento do controle e a qualificação dos dados dos relatórios apresentados pelos controladores</t>
  </si>
  <si>
    <t>Renato Cézar de Miranda (Flona de Silvânia/ICMBio), Maria Mirtes Machado Lopes (IBAMA/GO)</t>
  </si>
  <si>
    <t>Fortalecer as parcerias com as instituições de pesquisas e órgãos públicos</t>
  </si>
  <si>
    <t>Paula Gabriela Silva Cotrim (Flona de Silvânia/ICMBio), Arthur Ângelo Bispo de Oliveira (UFG)</t>
  </si>
  <si>
    <t xml:space="preserve">Cristiano Henrique Gonçalves Machado Filho (UFG), Rogério Pereira Bastos (UFG)  </t>
  </si>
  <si>
    <t>Maria Mirtes Machado Lopes (IBAMA/GO)</t>
  </si>
  <si>
    <t>Renato Cézar de Miranda (Flona de Silvânia/ICMBio), Rogério Pereira Bastos (UFG), Leandra da Silva Nascimento Vieria (UEG), Denise Caroline Toledo (Agrodefesa), Luiza Gabriela Fulgêncio de Lima (DIMEEI/ICMBio)</t>
  </si>
  <si>
    <t>Hélio Fábio Guerra (SENAR), Luiza Gabriela Fulgêncio de Lima (DIMEEI/ICMBio)</t>
  </si>
  <si>
    <t>Haron Teyve Buss (Agrodefesa), Marcelo Penha Silva (Sistema FAEG), Luiza Gabriela Fulgêncio de Lima (DIMEEI/ICMBio)</t>
  </si>
  <si>
    <t>Rogério Pereira Bastos (UFG), Paula Gabriela Silva Cotrim (Flona de Silvânia/ICMBio), Luiza Gabriela Fulgêncio de Lima (DIMEEI/ICMBio)</t>
  </si>
  <si>
    <t xml:space="preserve"> Paula Gabriela Silva Cotrim (Flona de Silvânia/ICMBio), Renato Cézar de Miranda (Flona de Silvânia/ICMBio), Luiza Gabriela Fulgêncio de Lima (DIMEEI/ICMBio)</t>
  </si>
  <si>
    <t>Renato Cézar de Miranda (Flona de Silvânia/ICMBio), Luiza Gabriela Fulgêncio de Lima (DIMEEI/ICMBio)</t>
  </si>
  <si>
    <t>Débora Gernonia Cavalcante Souza (Secretaria de Educação do Município de Silvânia), Rogério Pereira Bastos (UFG)</t>
  </si>
  <si>
    <t>Plano Específico de Prevenção, Erradicação, Controle e Monitoramento de Javali na Floresta Nacional de Silvânia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</si>
</sst>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m/yy"/>
    <numFmt numFmtId="165" formatCode="[$-416]mmmm\-yy;@"/>
    <numFmt numFmtId="166" formatCode="mmmm/yyyy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8"/>
      <name val="Arial"/>
      <family val="2"/>
    </font>
    <font>
      <sz val="16"/>
      <name val="Calibri"/>
      <family val="2"/>
    </font>
    <font>
      <sz val="18"/>
      <name val="Arial"/>
      <family val="2"/>
    </font>
    <font>
      <sz val="20"/>
      <name val="Calibri"/>
      <family val="2"/>
    </font>
    <font>
      <b/>
      <sz val="12"/>
      <color indexed="9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6"/>
      <name val="Arial"/>
      <family val="2"/>
    </font>
    <font>
      <sz val="12"/>
      <color indexed="9"/>
      <name val="Arial"/>
      <family val="2"/>
    </font>
    <font>
      <sz val="22"/>
      <color indexed="9"/>
      <name val="Calibri"/>
      <family val="2"/>
    </font>
    <font>
      <sz val="11"/>
      <name val="Calibri"/>
      <family val="2"/>
    </font>
    <font>
      <sz val="14"/>
      <color indexed="9"/>
      <name val="Arial"/>
      <family val="2"/>
    </font>
    <font>
      <sz val="12"/>
      <color indexed="9"/>
      <name val="Calibri"/>
      <family val="2"/>
    </font>
    <font>
      <b/>
      <sz val="14"/>
      <color indexed="60"/>
      <name val="Calibri"/>
      <family val="2"/>
    </font>
    <font>
      <b/>
      <sz val="18"/>
      <color indexed="9"/>
      <name val="Calibri"/>
      <family val="2"/>
    </font>
    <font>
      <sz val="11"/>
      <name val="Calibri"/>
      <family val="2"/>
      <scheme val="minor"/>
    </font>
    <font>
      <b/>
      <sz val="16"/>
      <color theme="0"/>
      <name val="Calibri"/>
      <family val="2"/>
    </font>
    <font>
      <b/>
      <sz val="14"/>
      <color rgb="FFFFFF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theme="9" tint="-0.249977111117893"/>
      <name val="Calibri"/>
      <family val="2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249977111117893"/>
        <bgColor indexed="27"/>
      </patternFill>
    </fill>
    <fill>
      <patternFill patternType="solid">
        <fgColor theme="1" tint="0.499984740745262"/>
        <bgColor indexed="26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75623"/>
        <bgColor rgb="FF000000"/>
      </patternFill>
    </fill>
    <fill>
      <patternFill patternType="solid">
        <fgColor rgb="FF548235"/>
        <bgColor rgb="FF000000"/>
      </patternFill>
    </fill>
  </fills>
  <borders count="14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</borders>
  <cellStyleXfs count="2">
    <xf numFmtId="0" fontId="0" fillId="0" borderId="0"/>
    <xf numFmtId="0" fontId="3" fillId="2" borderId="1">
      <alignment horizontal="center" vertical="center" wrapText="1"/>
    </xf>
  </cellStyleXfs>
  <cellXfs count="7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17" fillId="3" borderId="0" xfId="0" applyFont="1" applyFill="1"/>
    <xf numFmtId="4" fontId="4" fillId="0" borderId="0" xfId="0" applyNumberFormat="1" applyFont="1"/>
    <xf numFmtId="0" fontId="4" fillId="0" borderId="0" xfId="0" applyFont="1" applyAlignment="1">
      <alignment wrapText="1"/>
    </xf>
    <xf numFmtId="0" fontId="8" fillId="0" borderId="0" xfId="0" applyFont="1"/>
    <xf numFmtId="0" fontId="18" fillId="0" borderId="0" xfId="0" applyFont="1" applyAlignment="1">
      <alignment wrapText="1"/>
    </xf>
    <xf numFmtId="0" fontId="5" fillId="0" borderId="0" xfId="0" applyFont="1"/>
    <xf numFmtId="0" fontId="12" fillId="4" borderId="0" xfId="0" applyFont="1" applyFill="1"/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/>
    <xf numFmtId="0" fontId="23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66" fontId="23" fillId="0" borderId="2" xfId="0" applyNumberFormat="1" applyFont="1" applyBorder="1" applyAlignment="1">
      <alignment horizontal="center" vertical="center" wrapText="1"/>
    </xf>
    <xf numFmtId="17" fontId="23" fillId="0" borderId="2" xfId="0" applyNumberFormat="1" applyFont="1" applyBorder="1" applyAlignment="1">
      <alignment horizontal="center" vertical="center" wrapText="1"/>
    </xf>
    <xf numFmtId="164" fontId="2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0" xfId="0" applyFont="1"/>
    <xf numFmtId="0" fontId="19" fillId="0" borderId="0" xfId="0" applyFont="1"/>
    <xf numFmtId="0" fontId="5" fillId="0" borderId="0" xfId="0" applyFont="1" applyAlignment="1">
      <alignment horizontal="left"/>
    </xf>
    <xf numFmtId="0" fontId="17" fillId="0" borderId="0" xfId="0" applyFont="1"/>
    <xf numFmtId="0" fontId="12" fillId="0" borderId="0" xfId="0" applyFont="1"/>
    <xf numFmtId="0" fontId="23" fillId="0" borderId="2" xfId="0" applyFont="1" applyBorder="1" applyAlignment="1">
      <alignment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vertical="center" wrapText="1"/>
    </xf>
    <xf numFmtId="165" fontId="11" fillId="8" borderId="2" xfId="0" applyNumberFormat="1" applyFont="1" applyFill="1" applyBorder="1" applyAlignment="1">
      <alignment horizontal="center" vertical="center" wrapText="1"/>
    </xf>
    <xf numFmtId="0" fontId="26" fillId="16" borderId="12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25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vertical="center"/>
    </xf>
    <xf numFmtId="0" fontId="4" fillId="0" borderId="10" xfId="0" applyFont="1" applyBorder="1"/>
    <xf numFmtId="0" fontId="4" fillId="0" borderId="0" xfId="0" applyFont="1" applyAlignment="1">
      <alignment horizontal="center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17" fontId="29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3" fillId="5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25" fillId="15" borderId="0" xfId="0" applyFont="1" applyFill="1" applyAlignment="1">
      <alignment horizontal="center" vertical="center"/>
    </xf>
    <xf numFmtId="0" fontId="13" fillId="12" borderId="7" xfId="0" applyFont="1" applyFill="1" applyBorder="1" applyAlignment="1">
      <alignment vertical="center" wrapText="1"/>
    </xf>
    <xf numFmtId="0" fontId="13" fillId="12" borderId="8" xfId="0" applyFont="1" applyFill="1" applyBorder="1" applyAlignment="1">
      <alignment vertical="center" wrapText="1"/>
    </xf>
    <xf numFmtId="0" fontId="13" fillId="12" borderId="9" xfId="0" applyFont="1" applyFill="1" applyBorder="1" applyAlignment="1">
      <alignment vertical="center" wrapText="1"/>
    </xf>
    <xf numFmtId="0" fontId="5" fillId="5" borderId="2" xfId="0" applyFont="1" applyFill="1" applyBorder="1"/>
    <xf numFmtId="0" fontId="14" fillId="6" borderId="3" xfId="0" applyFont="1" applyFill="1" applyBorder="1" applyAlignment="1">
      <alignment vertical="center"/>
    </xf>
    <xf numFmtId="0" fontId="20" fillId="5" borderId="2" xfId="0" applyFont="1" applyFill="1" applyBorder="1" applyAlignment="1">
      <alignment horizontal="center" vertical="center"/>
    </xf>
    <xf numFmtId="0" fontId="20" fillId="5" borderId="2" xfId="0" applyFont="1" applyFill="1" applyBorder="1"/>
    <xf numFmtId="0" fontId="21" fillId="9" borderId="4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0" fontId="24" fillId="11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/>
    </xf>
    <xf numFmtId="0" fontId="22" fillId="13" borderId="10" xfId="0" applyFont="1" applyFill="1" applyBorder="1" applyAlignment="1">
      <alignment horizontal="center" vertical="center"/>
    </xf>
    <xf numFmtId="0" fontId="22" fillId="13" borderId="0" xfId="0" applyFont="1" applyFill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14" borderId="7" xfId="0" applyFont="1" applyFill="1" applyBorder="1" applyAlignment="1">
      <alignment horizontal="center" vertical="center" wrapText="1"/>
    </xf>
    <xf numFmtId="0" fontId="14" fillId="14" borderId="8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165" fontId="11" fillId="8" borderId="2" xfId="0" applyNumberFormat="1" applyFont="1" applyFill="1" applyBorder="1" applyAlignment="1">
      <alignment horizontal="center" vertical="center" wrapText="1"/>
    </xf>
    <xf numFmtId="4" fontId="11" fillId="8" borderId="2" xfId="0" applyNumberFormat="1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/>
    </xf>
  </cellXfs>
  <cellStyles count="2">
    <cellStyle name="Estilo 1" xfId="1" xr:uid="{00000000-0005-0000-0000-000000000000}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548235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C6E0B4"/>
          <bgColor rgb="FFC6E0B4"/>
        </patternFill>
      </fill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b/>
        <color rgb="FFFFFFFF"/>
      </font>
      <fill>
        <patternFill patternType="solid">
          <fgColor rgb="FF70AD47"/>
          <bgColor rgb="FF70AD4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E2EFDA"/>
          <bgColor rgb="FFE2EFDA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1" defaultTableStyle="TableStyleMedium9" defaultPivotStyle="PivotStyleLight16">
    <tableStyle name="TableStyleMedium14 2" pivot="0" count="7" xr9:uid="{00000000-0011-0000-FFFF-FFFF00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0</xdr:rowOff>
    </xdr:from>
    <xdr:to>
      <xdr:col>0</xdr:col>
      <xdr:colOff>1181100</xdr:colOff>
      <xdr:row>1</xdr:row>
      <xdr:rowOff>419100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12618E-BD52-C5A2-465F-0641BBE03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9429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74084</xdr:colOff>
      <xdr:row>0</xdr:row>
      <xdr:rowOff>0</xdr:rowOff>
    </xdr:from>
    <xdr:to>
      <xdr:col>1</xdr:col>
      <xdr:colOff>233892</xdr:colOff>
      <xdr:row>0</xdr:row>
      <xdr:rowOff>419100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9A995C-8E14-40C0-96B1-5282B93EF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4" y="0"/>
          <a:ext cx="9429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</xdr:col>
      <xdr:colOff>609600</xdr:colOff>
      <xdr:row>0</xdr:row>
      <xdr:rowOff>457200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6D4669F-FE52-4E4E-A651-87755A925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100"/>
          <a:ext cx="9429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47625</xdr:rowOff>
    </xdr:from>
    <xdr:to>
      <xdr:col>1</xdr:col>
      <xdr:colOff>633412</xdr:colOff>
      <xdr:row>0</xdr:row>
      <xdr:rowOff>466725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C311AD-E68B-4337-8F8E-F5F19D7BC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" y="47625"/>
          <a:ext cx="9429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122464</xdr:colOff>
      <xdr:row>0</xdr:row>
      <xdr:rowOff>40822</xdr:rowOff>
    </xdr:from>
    <xdr:to>
      <xdr:col>1</xdr:col>
      <xdr:colOff>643618</xdr:colOff>
      <xdr:row>0</xdr:row>
      <xdr:rowOff>459922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1BE0DB-D98E-4729-8CDD-25455889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64" y="40822"/>
          <a:ext cx="9429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35719</xdr:rowOff>
    </xdr:from>
    <xdr:to>
      <xdr:col>1</xdr:col>
      <xdr:colOff>633412</xdr:colOff>
      <xdr:row>0</xdr:row>
      <xdr:rowOff>454819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3F8E4F-32D7-4BD6-8DD8-7E8F065A4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" y="35719"/>
          <a:ext cx="9429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ela1" displayName="Tabela1" ref="A3:B14" totalsRowShown="0" headerRowDxfId="3" dataDxfId="2">
  <tableColumns count="2">
    <tableColumn id="1" xr3:uid="{00000000-0010-0000-0000-000001000000}" name="Conceito" dataDxfId="1"/>
    <tableColumn id="2" xr3:uid="{00000000-0010-0000-0000-000002000000}" name="Definição" dataDxfId="0"/>
  </tableColumns>
  <tableStyleInfo name="TableStyleMedium14 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workbookViewId="0">
      <selection activeCell="B11" sqref="B11"/>
    </sheetView>
  </sheetViews>
  <sheetFormatPr defaultColWidth="135.109375" defaultRowHeight="13.2" x14ac:dyDescent="0.25"/>
  <cols>
    <col min="1" max="1" width="21.6640625" bestFit="1" customWidth="1"/>
    <col min="2" max="2" width="151" customWidth="1"/>
  </cols>
  <sheetData>
    <row r="1" spans="1:2" ht="18" x14ac:dyDescent="0.25">
      <c r="A1" s="53" t="s">
        <v>0</v>
      </c>
      <c r="B1" s="53"/>
    </row>
    <row r="2" spans="1:2" ht="35.1" customHeight="1" x14ac:dyDescent="0.25">
      <c r="A2" s="39"/>
      <c r="B2" s="38" t="s">
        <v>1</v>
      </c>
    </row>
    <row r="3" spans="1:2" ht="15.6" x14ac:dyDescent="0.25">
      <c r="A3" s="33" t="s">
        <v>2</v>
      </c>
      <c r="B3" s="33" t="s">
        <v>3</v>
      </c>
    </row>
    <row r="4" spans="1:2" ht="46.8" x14ac:dyDescent="0.25">
      <c r="A4" s="34" t="s">
        <v>4</v>
      </c>
      <c r="B4" s="35" t="s">
        <v>5</v>
      </c>
    </row>
    <row r="5" spans="1:2" ht="46.8" x14ac:dyDescent="0.25">
      <c r="A5" s="34" t="s">
        <v>6</v>
      </c>
      <c r="B5" s="35" t="s">
        <v>7</v>
      </c>
    </row>
    <row r="6" spans="1:2" ht="31.2" x14ac:dyDescent="0.25">
      <c r="A6" s="34" t="s">
        <v>8</v>
      </c>
      <c r="B6" s="36" t="s">
        <v>9</v>
      </c>
    </row>
    <row r="7" spans="1:2" ht="46.8" x14ac:dyDescent="0.25">
      <c r="A7" s="34" t="s">
        <v>10</v>
      </c>
      <c r="B7" s="35" t="s">
        <v>11</v>
      </c>
    </row>
    <row r="8" spans="1:2" ht="31.2" x14ac:dyDescent="0.25">
      <c r="A8" s="34" t="s">
        <v>12</v>
      </c>
      <c r="B8" s="35" t="s">
        <v>13</v>
      </c>
    </row>
    <row r="9" spans="1:2" ht="31.2" x14ac:dyDescent="0.25">
      <c r="A9" s="34" t="s">
        <v>14</v>
      </c>
      <c r="B9" s="35" t="s">
        <v>15</v>
      </c>
    </row>
    <row r="10" spans="1:2" ht="15.6" x14ac:dyDescent="0.25">
      <c r="A10" s="34" t="s">
        <v>16</v>
      </c>
      <c r="B10" s="35" t="s">
        <v>17</v>
      </c>
    </row>
    <row r="11" spans="1:2" ht="31.2" x14ac:dyDescent="0.25">
      <c r="A11" s="34" t="s">
        <v>18</v>
      </c>
      <c r="B11" s="35" t="s">
        <v>19</v>
      </c>
    </row>
    <row r="12" spans="1:2" ht="15.6" x14ac:dyDescent="0.25">
      <c r="A12" s="34" t="s">
        <v>20</v>
      </c>
      <c r="B12" s="35" t="s">
        <v>21</v>
      </c>
    </row>
    <row r="13" spans="1:2" ht="15.6" hidden="1" x14ac:dyDescent="0.25">
      <c r="A13" s="34" t="s">
        <v>22</v>
      </c>
      <c r="B13" s="35" t="s">
        <v>23</v>
      </c>
    </row>
    <row r="14" spans="1:2" ht="15.6" x14ac:dyDescent="0.25">
      <c r="A14" s="34" t="s">
        <v>24</v>
      </c>
      <c r="B14" s="35" t="s">
        <v>25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tabSelected="1" zoomScale="90" zoomScaleNormal="90" workbookViewId="0">
      <selection activeCell="M8" sqref="M8"/>
    </sheetView>
  </sheetViews>
  <sheetFormatPr defaultColWidth="9.109375" defaultRowHeight="15" x14ac:dyDescent="0.25"/>
  <cols>
    <col min="1" max="1" width="11.6640625" style="3" customWidth="1"/>
    <col min="2" max="2" width="12.5546875" style="3" customWidth="1"/>
    <col min="3" max="3" width="12.44140625" style="3" customWidth="1"/>
    <col min="4" max="4" width="12" style="3" customWidth="1"/>
    <col min="5" max="5" width="18.6640625" style="3" customWidth="1"/>
    <col min="6" max="6" width="17.6640625" style="3" customWidth="1"/>
    <col min="7" max="7" width="12" style="3" customWidth="1"/>
    <col min="8" max="8" width="21.5546875" style="3" customWidth="1"/>
    <col min="9" max="9" width="21.109375" style="3" customWidth="1"/>
    <col min="10" max="16384" width="9.109375" style="3"/>
  </cols>
  <sheetData>
    <row r="1" spans="1:9" s="4" customFormat="1" ht="36" customHeight="1" x14ac:dyDescent="0.4">
      <c r="A1" s="77" t="s">
        <v>194</v>
      </c>
      <c r="B1" s="77"/>
      <c r="C1" s="77"/>
      <c r="D1" s="77"/>
      <c r="E1" s="77"/>
      <c r="F1" s="77"/>
      <c r="G1" s="77"/>
      <c r="H1" s="77"/>
      <c r="I1" s="77"/>
    </row>
    <row r="2" spans="1:9" s="4" customFormat="1" ht="20.25" customHeight="1" x14ac:dyDescent="0.4">
      <c r="A2" s="64" t="s">
        <v>26</v>
      </c>
      <c r="B2" s="64"/>
      <c r="C2" s="64"/>
      <c r="D2" s="64"/>
      <c r="E2" s="64"/>
      <c r="F2" s="64"/>
      <c r="G2" s="64"/>
      <c r="H2" s="64"/>
      <c r="I2" s="64"/>
    </row>
    <row r="3" spans="1:9" ht="58.5" customHeight="1" x14ac:dyDescent="0.25">
      <c r="A3" s="61" t="s">
        <v>64</v>
      </c>
      <c r="B3" s="62"/>
      <c r="C3" s="62"/>
      <c r="D3" s="62"/>
      <c r="E3" s="62"/>
      <c r="F3" s="62"/>
      <c r="G3" s="62"/>
      <c r="H3" s="62"/>
      <c r="I3" s="63"/>
    </row>
    <row r="4" spans="1:9" s="14" customFormat="1" ht="21" x14ac:dyDescent="0.35">
      <c r="A4" s="64" t="s">
        <v>27</v>
      </c>
      <c r="B4" s="64"/>
      <c r="C4" s="64"/>
      <c r="D4" s="64"/>
      <c r="E4" s="64"/>
      <c r="F4" s="64"/>
      <c r="G4" s="64"/>
      <c r="H4" s="64"/>
      <c r="I4" s="64"/>
    </row>
    <row r="5" spans="1:9" s="14" customFormat="1" ht="34.5" customHeight="1" x14ac:dyDescent="0.35">
      <c r="A5" s="61" t="s">
        <v>65</v>
      </c>
      <c r="B5" s="62"/>
      <c r="C5" s="62"/>
      <c r="D5" s="62"/>
      <c r="E5" s="62"/>
      <c r="F5" s="62"/>
      <c r="G5" s="62"/>
      <c r="H5" s="62"/>
      <c r="I5" s="63"/>
    </row>
    <row r="6" spans="1:9" ht="6" customHeight="1" x14ac:dyDescent="0.25">
      <c r="A6" s="65"/>
      <c r="B6" s="65"/>
      <c r="C6" s="65"/>
      <c r="D6" s="65"/>
      <c r="E6" s="65"/>
      <c r="F6" s="65"/>
      <c r="G6" s="65"/>
      <c r="H6" s="65"/>
      <c r="I6" s="65"/>
    </row>
    <row r="7" spans="1:9" ht="26.25" customHeight="1" x14ac:dyDescent="0.25">
      <c r="A7" s="58" t="s">
        <v>28</v>
      </c>
      <c r="B7" s="58"/>
      <c r="C7" s="58"/>
      <c r="D7" s="58"/>
      <c r="E7" s="58"/>
      <c r="F7" s="58"/>
      <c r="G7" s="58"/>
      <c r="H7" s="58"/>
      <c r="I7" s="58"/>
    </row>
    <row r="8" spans="1:9" ht="35.25" customHeight="1" x14ac:dyDescent="0.25">
      <c r="A8" s="54" t="s">
        <v>133</v>
      </c>
      <c r="B8" s="55"/>
      <c r="C8" s="55"/>
      <c r="D8" s="55"/>
      <c r="E8" s="55"/>
      <c r="F8" s="55"/>
      <c r="G8" s="55"/>
      <c r="H8" s="55"/>
      <c r="I8" s="56"/>
    </row>
    <row r="9" spans="1:9" ht="8.25" customHeight="1" x14ac:dyDescent="0.3">
      <c r="A9" s="57"/>
      <c r="B9" s="57"/>
      <c r="C9" s="57"/>
      <c r="D9" s="57"/>
      <c r="E9" s="57"/>
      <c r="F9" s="57"/>
      <c r="G9" s="57"/>
      <c r="H9" s="57"/>
      <c r="I9" s="57"/>
    </row>
    <row r="10" spans="1:9" s="22" customFormat="1" ht="24" customHeight="1" x14ac:dyDescent="0.25">
      <c r="A10" s="58" t="s">
        <v>30</v>
      </c>
      <c r="B10" s="58"/>
      <c r="C10" s="58"/>
      <c r="D10" s="58"/>
      <c r="E10" s="58"/>
      <c r="F10" s="58"/>
      <c r="G10" s="58"/>
      <c r="H10" s="58"/>
      <c r="I10" s="58"/>
    </row>
    <row r="11" spans="1:9" ht="33" customHeight="1" x14ac:dyDescent="0.25">
      <c r="A11" s="54" t="s">
        <v>66</v>
      </c>
      <c r="B11" s="55"/>
      <c r="C11" s="55"/>
      <c r="D11" s="55"/>
      <c r="E11" s="55"/>
      <c r="F11" s="55"/>
      <c r="G11" s="55"/>
      <c r="H11" s="55"/>
      <c r="I11" s="56"/>
    </row>
    <row r="12" spans="1:9" s="22" customFormat="1" ht="9" customHeight="1" x14ac:dyDescent="0.25">
      <c r="A12" s="59"/>
      <c r="B12" s="59"/>
      <c r="C12" s="59"/>
      <c r="D12" s="59"/>
      <c r="E12" s="59"/>
      <c r="F12" s="59"/>
      <c r="G12" s="59"/>
      <c r="H12" s="59"/>
      <c r="I12" s="59"/>
    </row>
    <row r="13" spans="1:9" s="22" customFormat="1" ht="22.5" customHeight="1" x14ac:dyDescent="0.25">
      <c r="A13" s="58" t="s">
        <v>31</v>
      </c>
      <c r="B13" s="58"/>
      <c r="C13" s="58"/>
      <c r="D13" s="58"/>
      <c r="E13" s="58"/>
      <c r="F13" s="58"/>
      <c r="G13" s="58"/>
      <c r="H13" s="58"/>
      <c r="I13" s="58"/>
    </row>
    <row r="14" spans="1:9" ht="34.5" customHeight="1" x14ac:dyDescent="0.25">
      <c r="A14" s="54" t="s">
        <v>67</v>
      </c>
      <c r="B14" s="55"/>
      <c r="C14" s="55"/>
      <c r="D14" s="55"/>
      <c r="E14" s="55"/>
      <c r="F14" s="55"/>
      <c r="G14" s="55"/>
      <c r="H14" s="55"/>
      <c r="I14" s="56"/>
    </row>
    <row r="15" spans="1:9" s="22" customFormat="1" ht="9" customHeight="1" x14ac:dyDescent="0.3">
      <c r="A15" s="60"/>
      <c r="B15" s="60"/>
      <c r="C15" s="60"/>
      <c r="D15" s="60"/>
      <c r="E15" s="60"/>
      <c r="F15" s="60"/>
      <c r="G15" s="60"/>
      <c r="H15" s="60"/>
      <c r="I15" s="60"/>
    </row>
    <row r="16" spans="1:9" s="22" customFormat="1" ht="21.75" customHeight="1" x14ac:dyDescent="0.25">
      <c r="A16" s="58" t="s">
        <v>32</v>
      </c>
      <c r="B16" s="58"/>
      <c r="C16" s="58"/>
      <c r="D16" s="58"/>
      <c r="E16" s="58"/>
      <c r="F16" s="58"/>
      <c r="G16" s="58"/>
      <c r="H16" s="58"/>
      <c r="I16" s="58"/>
    </row>
    <row r="17" spans="1:9" ht="37.5" customHeight="1" x14ac:dyDescent="0.25">
      <c r="A17" s="54" t="s">
        <v>68</v>
      </c>
      <c r="B17" s="55"/>
      <c r="C17" s="55"/>
      <c r="D17" s="55"/>
      <c r="E17" s="55"/>
      <c r="F17" s="55"/>
      <c r="G17" s="55"/>
      <c r="H17" s="55"/>
      <c r="I17" s="56"/>
    </row>
    <row r="18" spans="1:9" s="22" customFormat="1" ht="12" customHeight="1" x14ac:dyDescent="0.3">
      <c r="A18" s="60"/>
      <c r="B18" s="60"/>
      <c r="C18" s="60"/>
      <c r="D18" s="60"/>
      <c r="E18" s="60"/>
      <c r="F18" s="60"/>
      <c r="G18" s="60"/>
      <c r="H18" s="60"/>
      <c r="I18" s="60"/>
    </row>
    <row r="19" spans="1:9" s="23" customFormat="1" ht="25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</row>
    <row r="20" spans="1:9" ht="42.75" customHeight="1" x14ac:dyDescent="0.25">
      <c r="A20" s="54" t="s">
        <v>29</v>
      </c>
      <c r="B20" s="55"/>
      <c r="C20" s="55"/>
      <c r="D20" s="55"/>
      <c r="E20" s="55"/>
      <c r="F20" s="55"/>
      <c r="G20" s="55"/>
      <c r="H20" s="55"/>
      <c r="I20" s="56"/>
    </row>
    <row r="21" spans="1:9" ht="15.75" customHeight="1" x14ac:dyDescent="0.3">
      <c r="A21" s="10"/>
      <c r="B21" s="10"/>
      <c r="C21" s="10"/>
      <c r="D21" s="10"/>
      <c r="E21" s="10"/>
      <c r="F21" s="10"/>
      <c r="G21" s="10"/>
      <c r="H21" s="24"/>
      <c r="I21" s="24"/>
    </row>
  </sheetData>
  <sheetProtection selectLockedCells="1" selectUnlockedCells="1"/>
  <mergeCells count="20">
    <mergeCell ref="A3:I3"/>
    <mergeCell ref="A5:I5"/>
    <mergeCell ref="A1:I1"/>
    <mergeCell ref="A4:I4"/>
    <mergeCell ref="A13:I13"/>
    <mergeCell ref="A6:I6"/>
    <mergeCell ref="A7:I7"/>
    <mergeCell ref="A2:I2"/>
    <mergeCell ref="A20:I20"/>
    <mergeCell ref="A17:I17"/>
    <mergeCell ref="A14:I14"/>
    <mergeCell ref="A11:I11"/>
    <mergeCell ref="A8:I8"/>
    <mergeCell ref="A9:I9"/>
    <mergeCell ref="A10:I10"/>
    <mergeCell ref="A12:I12"/>
    <mergeCell ref="A18:I18"/>
    <mergeCell ref="A19:I19"/>
    <mergeCell ref="A15:I15"/>
    <mergeCell ref="A16:I16"/>
  </mergeCells>
  <phoneticPr fontId="7" type="noConversion"/>
  <printOptions horizontalCentered="1"/>
  <pageMargins left="0.19685039370078741" right="0.19685039370078741" top="0.78740157480314965" bottom="0.19685039370078741" header="0.31496062992125984" footer="0.31496062992125984"/>
  <pageSetup paperSize="9" firstPageNumber="0" fitToHeight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"/>
  <sheetViews>
    <sheetView zoomScale="90" zoomScaleNormal="90" workbookViewId="0">
      <selection activeCell="I14" sqref="I14"/>
    </sheetView>
  </sheetViews>
  <sheetFormatPr defaultColWidth="9.109375" defaultRowHeight="21" x14ac:dyDescent="0.4"/>
  <cols>
    <col min="1" max="1" width="6.33203125" style="2" customWidth="1"/>
    <col min="2" max="2" width="40.6640625" style="1" customWidth="1"/>
    <col min="3" max="3" width="20.6640625" style="8" customWidth="1"/>
    <col min="4" max="5" width="20.6640625" style="12" customWidth="1"/>
    <col min="6" max="6" width="20.6640625" style="13" customWidth="1"/>
    <col min="7" max="7" width="30.6640625" style="6" customWidth="1"/>
    <col min="8" max="8" width="20.6640625" style="1" hidden="1" customWidth="1"/>
    <col min="9" max="10" width="30.6640625" style="1" customWidth="1"/>
    <col min="11" max="16384" width="9.109375" style="1"/>
  </cols>
  <sheetData>
    <row r="1" spans="1:13" s="25" customFormat="1" ht="40.5" customHeight="1" x14ac:dyDescent="0.55000000000000004">
      <c r="A1" s="66" t="str">
        <f>OBJETIVOS!A1</f>
        <v>Plano Específico de Prevenção, Erradicação, Controle e Monitoramento de Javali na Floresta Nacional de Silvânia</v>
      </c>
      <c r="B1" s="67"/>
      <c r="C1" s="67"/>
      <c r="D1" s="67"/>
      <c r="E1" s="67"/>
      <c r="F1" s="67"/>
      <c r="G1" s="67"/>
      <c r="H1" s="67"/>
      <c r="I1" s="67"/>
      <c r="J1" s="67"/>
    </row>
    <row r="2" spans="1:13" s="26" customFormat="1" ht="18.75" customHeight="1" x14ac:dyDescent="0.35">
      <c r="A2" s="68" t="s">
        <v>34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6" customFormat="1" ht="34.5" customHeight="1" x14ac:dyDescent="0.35">
      <c r="A3" s="70" t="str">
        <f>OBJETIVOS!A8</f>
        <v>Aprimorar a interação da Flona de Silvânia, proprietários rurais do entorno e comunidade mediante ações de capacitação e a sensibilização em relação ao controle do javali</v>
      </c>
      <c r="B3" s="71"/>
      <c r="C3" s="71"/>
      <c r="D3" s="71"/>
      <c r="E3" s="71"/>
      <c r="F3" s="71"/>
      <c r="G3" s="71"/>
      <c r="H3" s="71"/>
      <c r="I3" s="71"/>
      <c r="J3" s="71"/>
    </row>
    <row r="4" spans="1:13" s="10" customFormat="1" ht="28.5" customHeight="1" x14ac:dyDescent="0.3">
      <c r="A4" s="72" t="s">
        <v>35</v>
      </c>
      <c r="B4" s="72" t="s">
        <v>10</v>
      </c>
      <c r="C4" s="72" t="s">
        <v>12</v>
      </c>
      <c r="D4" s="72" t="s">
        <v>36</v>
      </c>
      <c r="E4" s="73" t="s">
        <v>16</v>
      </c>
      <c r="F4" s="73"/>
      <c r="G4" s="72" t="s">
        <v>18</v>
      </c>
      <c r="H4" s="74" t="s">
        <v>37</v>
      </c>
      <c r="I4" s="75" t="s">
        <v>20</v>
      </c>
      <c r="J4" s="72" t="s">
        <v>38</v>
      </c>
    </row>
    <row r="5" spans="1:13" s="10" customFormat="1" ht="22.5" customHeight="1" x14ac:dyDescent="0.3">
      <c r="A5" s="72"/>
      <c r="B5" s="72"/>
      <c r="C5" s="72"/>
      <c r="D5" s="72"/>
      <c r="E5" s="32" t="s">
        <v>39</v>
      </c>
      <c r="F5" s="32" t="s">
        <v>40</v>
      </c>
      <c r="G5" s="72"/>
      <c r="H5" s="74"/>
      <c r="I5" s="76"/>
      <c r="J5" s="72"/>
    </row>
    <row r="6" spans="1:13" s="9" customFormat="1" ht="115.2" x14ac:dyDescent="0.3">
      <c r="A6" s="21" t="s">
        <v>41</v>
      </c>
      <c r="B6" s="31" t="s">
        <v>69</v>
      </c>
      <c r="C6" s="21" t="s">
        <v>70</v>
      </c>
      <c r="D6" s="21" t="s">
        <v>71</v>
      </c>
      <c r="E6" s="28" t="s">
        <v>72</v>
      </c>
      <c r="F6" s="28" t="s">
        <v>73</v>
      </c>
      <c r="G6" s="37" t="s">
        <v>141</v>
      </c>
      <c r="H6" s="29"/>
      <c r="I6" s="37" t="s">
        <v>187</v>
      </c>
      <c r="J6" s="21" t="s">
        <v>148</v>
      </c>
      <c r="K6" s="7"/>
      <c r="L6" s="7"/>
      <c r="M6" s="7"/>
    </row>
    <row r="7" spans="1:13" s="7" customFormat="1" ht="43.2" x14ac:dyDescent="0.3">
      <c r="A7" s="21" t="s">
        <v>42</v>
      </c>
      <c r="B7" s="31" t="s">
        <v>90</v>
      </c>
      <c r="C7" s="21" t="s">
        <v>118</v>
      </c>
      <c r="D7" s="21" t="s">
        <v>71</v>
      </c>
      <c r="E7" s="28" t="s">
        <v>74</v>
      </c>
      <c r="F7" s="28" t="s">
        <v>75</v>
      </c>
      <c r="G7" s="37" t="s">
        <v>142</v>
      </c>
      <c r="H7" s="29"/>
      <c r="I7" s="37" t="s">
        <v>188</v>
      </c>
      <c r="J7" s="21"/>
    </row>
    <row r="8" spans="1:13" s="9" customFormat="1" ht="57.6" x14ac:dyDescent="0.3">
      <c r="A8" s="21" t="s">
        <v>43</v>
      </c>
      <c r="B8" s="31" t="s">
        <v>127</v>
      </c>
      <c r="C8" s="21" t="s">
        <v>76</v>
      </c>
      <c r="D8" s="21" t="s">
        <v>71</v>
      </c>
      <c r="E8" s="28" t="s">
        <v>74</v>
      </c>
      <c r="F8" s="28" t="s">
        <v>75</v>
      </c>
      <c r="G8" s="37" t="s">
        <v>141</v>
      </c>
      <c r="H8" s="29"/>
      <c r="I8" s="21" t="s">
        <v>189</v>
      </c>
      <c r="J8" s="21"/>
      <c r="K8" s="7"/>
      <c r="L8" s="7"/>
      <c r="M8" s="7"/>
    </row>
    <row r="9" spans="1:13" s="9" customFormat="1" ht="72" x14ac:dyDescent="0.3">
      <c r="A9" s="21" t="s">
        <v>44</v>
      </c>
      <c r="B9" s="31" t="s">
        <v>79</v>
      </c>
      <c r="C9" s="21" t="s">
        <v>80</v>
      </c>
      <c r="D9" s="21" t="s">
        <v>71</v>
      </c>
      <c r="E9" s="28" t="s">
        <v>81</v>
      </c>
      <c r="F9" s="28" t="s">
        <v>72</v>
      </c>
      <c r="G9" s="37" t="s">
        <v>143</v>
      </c>
      <c r="H9" s="29"/>
      <c r="I9" s="21" t="s">
        <v>190</v>
      </c>
      <c r="J9" s="21" t="s">
        <v>149</v>
      </c>
      <c r="K9" s="7"/>
      <c r="L9" s="7"/>
      <c r="M9" s="7"/>
    </row>
    <row r="10" spans="1:13" s="9" customFormat="1" ht="43.2" x14ac:dyDescent="0.3">
      <c r="A10" s="21" t="s">
        <v>45</v>
      </c>
      <c r="B10" s="31" t="s">
        <v>77</v>
      </c>
      <c r="C10" s="21" t="s">
        <v>78</v>
      </c>
      <c r="D10" s="21" t="s">
        <v>71</v>
      </c>
      <c r="E10" s="28" t="s">
        <v>72</v>
      </c>
      <c r="F10" s="28" t="s">
        <v>82</v>
      </c>
      <c r="G10" s="37" t="s">
        <v>143</v>
      </c>
      <c r="H10" s="29"/>
      <c r="I10" s="21" t="s">
        <v>145</v>
      </c>
      <c r="J10" s="21" t="s">
        <v>91</v>
      </c>
      <c r="K10" s="7"/>
      <c r="L10" s="7"/>
      <c r="M10" s="7"/>
    </row>
    <row r="11" spans="1:13" s="7" customFormat="1" ht="72" x14ac:dyDescent="0.3">
      <c r="A11" s="21" t="s">
        <v>46</v>
      </c>
      <c r="B11" s="31" t="s">
        <v>134</v>
      </c>
      <c r="C11" s="21" t="s">
        <v>76</v>
      </c>
      <c r="D11" s="21" t="s">
        <v>71</v>
      </c>
      <c r="E11" s="28" t="s">
        <v>81</v>
      </c>
      <c r="F11" s="28" t="s">
        <v>75</v>
      </c>
      <c r="G11" s="37" t="s">
        <v>143</v>
      </c>
      <c r="H11" s="29"/>
      <c r="I11" s="41" t="s">
        <v>145</v>
      </c>
      <c r="J11" s="21" t="s">
        <v>92</v>
      </c>
    </row>
    <row r="12" spans="1:13" s="7" customFormat="1" ht="72" x14ac:dyDescent="0.3">
      <c r="A12" s="21" t="s">
        <v>47</v>
      </c>
      <c r="B12" s="49" t="s">
        <v>129</v>
      </c>
      <c r="C12" s="20" t="s">
        <v>128</v>
      </c>
      <c r="D12" s="21" t="s">
        <v>87</v>
      </c>
      <c r="E12" s="28" t="s">
        <v>72</v>
      </c>
      <c r="F12" s="28" t="s">
        <v>73</v>
      </c>
      <c r="G12" s="41" t="s">
        <v>140</v>
      </c>
      <c r="H12" s="19"/>
      <c r="I12" s="37" t="s">
        <v>191</v>
      </c>
      <c r="J12" s="21" t="s">
        <v>89</v>
      </c>
    </row>
    <row r="13" spans="1:13" s="7" customFormat="1" ht="72" x14ac:dyDescent="0.3">
      <c r="A13" s="21" t="s">
        <v>48</v>
      </c>
      <c r="B13" s="49" t="s">
        <v>130</v>
      </c>
      <c r="C13" s="20" t="s">
        <v>137</v>
      </c>
      <c r="D13" s="21" t="s">
        <v>88</v>
      </c>
      <c r="E13" s="28" t="s">
        <v>74</v>
      </c>
      <c r="F13" s="15" t="s">
        <v>75</v>
      </c>
      <c r="G13" s="37" t="s">
        <v>142</v>
      </c>
      <c r="H13" s="19"/>
      <c r="I13" s="37" t="s">
        <v>192</v>
      </c>
      <c r="J13" s="21"/>
    </row>
    <row r="14" spans="1:13" ht="100.8" x14ac:dyDescent="0.3">
      <c r="A14" s="21" t="s">
        <v>117</v>
      </c>
      <c r="B14" s="31" t="s">
        <v>135</v>
      </c>
      <c r="C14" s="21" t="s">
        <v>94</v>
      </c>
      <c r="D14" s="21" t="s">
        <v>95</v>
      </c>
      <c r="E14" s="28" t="s">
        <v>81</v>
      </c>
      <c r="F14" s="28" t="s">
        <v>138</v>
      </c>
      <c r="G14" s="37" t="s">
        <v>144</v>
      </c>
      <c r="H14" s="29"/>
      <c r="I14" s="37" t="s">
        <v>147</v>
      </c>
      <c r="J14" s="21"/>
    </row>
    <row r="15" spans="1:13" ht="43.2" x14ac:dyDescent="0.3">
      <c r="A15" s="21" t="s">
        <v>124</v>
      </c>
      <c r="B15" s="31" t="s">
        <v>136</v>
      </c>
      <c r="C15" s="21" t="s">
        <v>131</v>
      </c>
      <c r="D15" s="21" t="s">
        <v>132</v>
      </c>
      <c r="E15" s="28" t="s">
        <v>81</v>
      </c>
      <c r="F15" s="28" t="s">
        <v>139</v>
      </c>
      <c r="G15" s="37" t="s">
        <v>146</v>
      </c>
      <c r="H15" s="29"/>
      <c r="I15" s="37" t="s">
        <v>180</v>
      </c>
      <c r="J15" s="21" t="s">
        <v>150</v>
      </c>
    </row>
  </sheetData>
  <sheetProtection selectLockedCells="1" selectUnlockedCells="1"/>
  <mergeCells count="12">
    <mergeCell ref="A1:J1"/>
    <mergeCell ref="A2:J2"/>
    <mergeCell ref="A3:J3"/>
    <mergeCell ref="D4:D5"/>
    <mergeCell ref="E4:F4"/>
    <mergeCell ref="J4:J5"/>
    <mergeCell ref="H4:H5"/>
    <mergeCell ref="I4:I5"/>
    <mergeCell ref="A4:A5"/>
    <mergeCell ref="B4:B5"/>
    <mergeCell ref="C4:C5"/>
    <mergeCell ref="G4:G5"/>
  </mergeCells>
  <phoneticPr fontId="7" type="noConversion"/>
  <pageMargins left="0.19685039370078741" right="0.19685039370078741" top="0.19685039370078741" bottom="0.19685039370078741" header="0.31496062992125984" footer="0.31496062992125984"/>
  <pageSetup paperSize="9" scale="75" firstPageNumber="0" fitToHeight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U10"/>
  <sheetViews>
    <sheetView zoomScale="110" zoomScaleNormal="110" workbookViewId="0">
      <selection activeCell="B10" sqref="B10"/>
    </sheetView>
  </sheetViews>
  <sheetFormatPr defaultColWidth="9.109375" defaultRowHeight="21" x14ac:dyDescent="0.4"/>
  <cols>
    <col min="1" max="1" width="6.33203125" style="2" customWidth="1"/>
    <col min="2" max="2" width="40.6640625" style="1" customWidth="1"/>
    <col min="3" max="3" width="20.6640625" style="8" customWidth="1"/>
    <col min="4" max="5" width="20.6640625" style="12" customWidth="1"/>
    <col min="6" max="6" width="20.6640625" style="13" customWidth="1"/>
    <col min="7" max="7" width="30.6640625" style="6" customWidth="1"/>
    <col min="8" max="8" width="20.6640625" style="1" hidden="1" customWidth="1"/>
    <col min="9" max="10" width="30.6640625" style="1" customWidth="1"/>
    <col min="11" max="16384" width="9.109375" style="1"/>
  </cols>
  <sheetData>
    <row r="1" spans="1:255" s="5" customFormat="1" ht="40.5" customHeight="1" x14ac:dyDescent="0.55000000000000004">
      <c r="A1" s="66" t="str">
        <f>OBJETIVOS!A1</f>
        <v>Plano Específico de Prevenção, Erradicação, Controle e Monitoramento de Javali na Floresta Nacional de Silvânia</v>
      </c>
      <c r="B1" s="67"/>
      <c r="C1" s="67"/>
      <c r="D1" s="67"/>
      <c r="E1" s="67"/>
      <c r="F1" s="67"/>
      <c r="G1" s="67"/>
      <c r="H1" s="67"/>
      <c r="I1" s="67"/>
      <c r="J1" s="67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</row>
    <row r="2" spans="1:255" ht="9" customHeight="1" x14ac:dyDescent="0.3">
      <c r="A2" s="40"/>
      <c r="C2" s="1"/>
      <c r="D2" s="1"/>
      <c r="E2" s="1"/>
      <c r="F2" s="1"/>
      <c r="G2" s="1"/>
    </row>
    <row r="3" spans="1:255" s="11" customFormat="1" ht="18" x14ac:dyDescent="0.35">
      <c r="A3" s="68" t="s">
        <v>49</v>
      </c>
      <c r="B3" s="69"/>
      <c r="C3" s="69"/>
      <c r="D3" s="69"/>
      <c r="E3" s="69"/>
      <c r="F3" s="69"/>
      <c r="G3" s="69"/>
      <c r="H3" s="69"/>
      <c r="I3" s="69"/>
      <c r="J3" s="69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</row>
    <row r="4" spans="1:255" s="11" customFormat="1" ht="30.75" customHeight="1" x14ac:dyDescent="0.35">
      <c r="A4" s="70" t="str">
        <f>OBJETIVOS!A11</f>
        <v>Aprimorar a interação entre os diferentes órgãos e instituições relacionados ao controle do javali na Flona de Silvânia e entorno, otimizando o processo de manejo</v>
      </c>
      <c r="B4" s="71"/>
      <c r="C4" s="71"/>
      <c r="D4" s="71"/>
      <c r="E4" s="71"/>
      <c r="F4" s="71"/>
      <c r="G4" s="71"/>
      <c r="H4" s="71"/>
      <c r="I4" s="71"/>
      <c r="J4" s="7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</row>
    <row r="5" spans="1:255" s="10" customFormat="1" ht="32.25" customHeight="1" x14ac:dyDescent="0.3">
      <c r="A5" s="72" t="s">
        <v>35</v>
      </c>
      <c r="B5" s="72" t="s">
        <v>10</v>
      </c>
      <c r="C5" s="72" t="s">
        <v>12</v>
      </c>
      <c r="D5" s="72" t="s">
        <v>36</v>
      </c>
      <c r="E5" s="73" t="s">
        <v>16</v>
      </c>
      <c r="F5" s="73"/>
      <c r="G5" s="72" t="s">
        <v>18</v>
      </c>
      <c r="H5" s="74" t="s">
        <v>37</v>
      </c>
      <c r="I5" s="75" t="s">
        <v>20</v>
      </c>
      <c r="J5" s="72" t="s">
        <v>38</v>
      </c>
    </row>
    <row r="6" spans="1:255" s="10" customFormat="1" ht="15.6" x14ac:dyDescent="0.3">
      <c r="A6" s="72"/>
      <c r="B6" s="72"/>
      <c r="C6" s="72"/>
      <c r="D6" s="72"/>
      <c r="E6" s="32" t="s">
        <v>39</v>
      </c>
      <c r="F6" s="32" t="s">
        <v>40</v>
      </c>
      <c r="G6" s="72"/>
      <c r="H6" s="74"/>
      <c r="I6" s="76"/>
      <c r="J6" s="72"/>
    </row>
    <row r="7" spans="1:255" s="9" customFormat="1" ht="57.6" x14ac:dyDescent="0.3">
      <c r="A7" s="21" t="s">
        <v>50</v>
      </c>
      <c r="B7" s="31" t="s">
        <v>123</v>
      </c>
      <c r="C7" s="21" t="s">
        <v>120</v>
      </c>
      <c r="D7" s="21" t="s">
        <v>121</v>
      </c>
      <c r="E7" s="28" t="s">
        <v>122</v>
      </c>
      <c r="F7" s="28" t="s">
        <v>75</v>
      </c>
      <c r="G7" s="37" t="s">
        <v>153</v>
      </c>
      <c r="H7" s="29"/>
      <c r="I7" s="37" t="s">
        <v>156</v>
      </c>
      <c r="J7" s="21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</row>
    <row r="8" spans="1:255" s="9" customFormat="1" ht="57.6" x14ac:dyDescent="0.3">
      <c r="A8" s="21" t="s">
        <v>51</v>
      </c>
      <c r="B8" s="31" t="s">
        <v>151</v>
      </c>
      <c r="C8" s="21" t="s">
        <v>84</v>
      </c>
      <c r="D8" s="21" t="s">
        <v>85</v>
      </c>
      <c r="E8" s="28" t="s">
        <v>83</v>
      </c>
      <c r="F8" s="28" t="s">
        <v>75</v>
      </c>
      <c r="G8" s="21" t="s">
        <v>154</v>
      </c>
      <c r="H8" s="29"/>
      <c r="I8" s="21" t="s">
        <v>179</v>
      </c>
      <c r="J8" s="21" t="s">
        <v>158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</row>
    <row r="9" spans="1:255" s="9" customFormat="1" ht="57.6" x14ac:dyDescent="0.3">
      <c r="A9" s="21" t="s">
        <v>52</v>
      </c>
      <c r="B9" s="31" t="s">
        <v>125</v>
      </c>
      <c r="C9" s="21" t="s">
        <v>86</v>
      </c>
      <c r="D9" s="21" t="s">
        <v>126</v>
      </c>
      <c r="E9" s="28" t="s">
        <v>83</v>
      </c>
      <c r="F9" s="28" t="s">
        <v>75</v>
      </c>
      <c r="G9" s="21" t="s">
        <v>155</v>
      </c>
      <c r="H9" s="29"/>
      <c r="I9" s="21" t="s">
        <v>153</v>
      </c>
      <c r="J9" s="21" t="s">
        <v>93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</row>
    <row r="10" spans="1:255" ht="72" x14ac:dyDescent="0.3">
      <c r="A10" s="21" t="s">
        <v>53</v>
      </c>
      <c r="B10" s="42" t="s">
        <v>152</v>
      </c>
      <c r="C10" s="21" t="s">
        <v>100</v>
      </c>
      <c r="D10" s="28" t="s">
        <v>101</v>
      </c>
      <c r="E10" s="28" t="s">
        <v>81</v>
      </c>
      <c r="F10" s="21" t="s">
        <v>102</v>
      </c>
      <c r="G10" s="21" t="s">
        <v>143</v>
      </c>
      <c r="H10" s="21"/>
      <c r="I10" s="37" t="s">
        <v>157</v>
      </c>
      <c r="J10" s="21"/>
    </row>
  </sheetData>
  <sheetProtection selectLockedCells="1" selectUnlockedCells="1"/>
  <mergeCells count="12">
    <mergeCell ref="A1:J1"/>
    <mergeCell ref="A3:J3"/>
    <mergeCell ref="A4:J4"/>
    <mergeCell ref="H5:H6"/>
    <mergeCell ref="D5:D6"/>
    <mergeCell ref="E5:F5"/>
    <mergeCell ref="J5:J6"/>
    <mergeCell ref="I5:I6"/>
    <mergeCell ref="A5:A6"/>
    <mergeCell ref="B5:B6"/>
    <mergeCell ref="C5:C6"/>
    <mergeCell ref="G5:G6"/>
  </mergeCells>
  <phoneticPr fontId="7" type="noConversion"/>
  <pageMargins left="0.19685039370078741" right="0.19685039370078741" top="0.19685039370078741" bottom="0.19685039370078741" header="0.51181102362204722" footer="0.51181102362204722"/>
  <pageSetup paperSize="9" scale="75" firstPageNumber="0" fitToHeight="0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zoomScale="110" zoomScaleNormal="110" workbookViewId="0">
      <selection activeCell="I12" sqref="I12"/>
    </sheetView>
  </sheetViews>
  <sheetFormatPr defaultColWidth="9.109375" defaultRowHeight="21" x14ac:dyDescent="0.4"/>
  <cols>
    <col min="1" max="1" width="6.33203125" style="2" customWidth="1"/>
    <col min="2" max="2" width="40.6640625" style="1" customWidth="1"/>
    <col min="3" max="3" width="20.6640625" style="8" customWidth="1"/>
    <col min="4" max="5" width="20.6640625" style="12" customWidth="1"/>
    <col min="6" max="6" width="20.6640625" style="13" customWidth="1"/>
    <col min="7" max="7" width="30.6640625" style="6" customWidth="1"/>
    <col min="8" max="8" width="20.6640625" style="1" hidden="1" customWidth="1"/>
    <col min="9" max="10" width="30.6640625" style="1" customWidth="1"/>
    <col min="11" max="16384" width="9.109375" style="1"/>
  </cols>
  <sheetData>
    <row r="1" spans="1:12" s="25" customFormat="1" ht="40.5" customHeight="1" x14ac:dyDescent="0.55000000000000004">
      <c r="A1" s="66" t="str">
        <f>OBJETIVOS!A1</f>
        <v>Plano Específico de Prevenção, Erradicação, Controle e Monitoramento de Javali na Floresta Nacional de Silvânia</v>
      </c>
      <c r="B1" s="67"/>
      <c r="C1" s="67"/>
      <c r="D1" s="67"/>
      <c r="E1" s="67"/>
      <c r="F1" s="67"/>
      <c r="G1" s="67"/>
      <c r="H1" s="67"/>
      <c r="I1" s="67"/>
      <c r="J1" s="67"/>
    </row>
    <row r="2" spans="1:12" ht="7.5" customHeight="1" x14ac:dyDescent="0.3">
      <c r="A2" s="40"/>
      <c r="C2" s="1"/>
      <c r="D2" s="1"/>
      <c r="E2" s="1"/>
      <c r="F2" s="1"/>
      <c r="G2" s="1"/>
    </row>
    <row r="3" spans="1:12" s="26" customFormat="1" ht="18" x14ac:dyDescent="0.35">
      <c r="A3" s="68" t="s">
        <v>31</v>
      </c>
      <c r="B3" s="69"/>
      <c r="C3" s="69"/>
      <c r="D3" s="69"/>
      <c r="E3" s="69"/>
      <c r="F3" s="69"/>
      <c r="G3" s="69"/>
      <c r="H3" s="69"/>
      <c r="I3" s="69"/>
      <c r="J3" s="69"/>
    </row>
    <row r="4" spans="1:12" s="26" customFormat="1" ht="39.75" customHeight="1" x14ac:dyDescent="0.35">
      <c r="A4" s="70" t="str">
        <f>OBJETIVOS!A14</f>
        <v>Otimizar o monitoramento do javali e impactos associados na Flona de Silvânia e entorno, incluindo o uso de tecnologias inovadoras</v>
      </c>
      <c r="B4" s="71"/>
      <c r="C4" s="71"/>
      <c r="D4" s="71"/>
      <c r="E4" s="71"/>
      <c r="F4" s="71"/>
      <c r="G4" s="71"/>
      <c r="H4" s="71"/>
      <c r="I4" s="71"/>
      <c r="J4" s="71"/>
    </row>
    <row r="5" spans="1:12" s="10" customFormat="1" ht="32.25" customHeight="1" x14ac:dyDescent="0.3">
      <c r="A5" s="72" t="s">
        <v>35</v>
      </c>
      <c r="B5" s="72" t="s">
        <v>10</v>
      </c>
      <c r="C5" s="72" t="s">
        <v>12</v>
      </c>
      <c r="D5" s="72" t="s">
        <v>36</v>
      </c>
      <c r="E5" s="73" t="s">
        <v>16</v>
      </c>
      <c r="F5" s="73"/>
      <c r="G5" s="72" t="s">
        <v>18</v>
      </c>
      <c r="H5" s="74" t="s">
        <v>37</v>
      </c>
      <c r="I5" s="75" t="s">
        <v>20</v>
      </c>
      <c r="J5" s="72" t="s">
        <v>38</v>
      </c>
    </row>
    <row r="6" spans="1:12" s="10" customFormat="1" ht="21" customHeight="1" x14ac:dyDescent="0.3">
      <c r="A6" s="72"/>
      <c r="B6" s="72"/>
      <c r="C6" s="72"/>
      <c r="D6" s="72"/>
      <c r="E6" s="32" t="s">
        <v>39</v>
      </c>
      <c r="F6" s="32" t="s">
        <v>40</v>
      </c>
      <c r="G6" s="72"/>
      <c r="H6" s="74"/>
      <c r="I6" s="76"/>
      <c r="J6" s="72"/>
    </row>
    <row r="7" spans="1:12" s="9" customFormat="1" ht="57.6" x14ac:dyDescent="0.3">
      <c r="A7" s="21" t="s">
        <v>54</v>
      </c>
      <c r="B7" s="31" t="s">
        <v>159</v>
      </c>
      <c r="C7" s="21" t="s">
        <v>105</v>
      </c>
      <c r="D7" s="21" t="s">
        <v>106</v>
      </c>
      <c r="E7" s="28" t="s">
        <v>107</v>
      </c>
      <c r="F7" s="28" t="s">
        <v>108</v>
      </c>
      <c r="G7" s="37" t="s">
        <v>167</v>
      </c>
      <c r="H7" s="29"/>
      <c r="I7" s="44" t="s">
        <v>184</v>
      </c>
      <c r="J7" s="21" t="s">
        <v>170</v>
      </c>
      <c r="K7" s="7"/>
      <c r="L7" s="7"/>
    </row>
    <row r="8" spans="1:12" s="9" customFormat="1" ht="57.6" x14ac:dyDescent="0.3">
      <c r="A8" s="21" t="s">
        <v>55</v>
      </c>
      <c r="B8" s="31" t="s">
        <v>160</v>
      </c>
      <c r="C8" s="21" t="s">
        <v>109</v>
      </c>
      <c r="D8" s="21" t="s">
        <v>110</v>
      </c>
      <c r="E8" s="28" t="s">
        <v>107</v>
      </c>
      <c r="F8" s="28" t="s">
        <v>108</v>
      </c>
      <c r="G8" s="21" t="s">
        <v>168</v>
      </c>
      <c r="H8" s="29"/>
      <c r="I8" s="45" t="s">
        <v>143</v>
      </c>
      <c r="J8" s="21" t="s">
        <v>171</v>
      </c>
      <c r="K8" s="7"/>
      <c r="L8" s="7"/>
    </row>
    <row r="9" spans="1:12" s="9" customFormat="1" ht="57.6" x14ac:dyDescent="0.3">
      <c r="A9" s="21" t="s">
        <v>56</v>
      </c>
      <c r="B9" s="31" t="s">
        <v>181</v>
      </c>
      <c r="C9" s="21" t="s">
        <v>111</v>
      </c>
      <c r="D9" s="21" t="s">
        <v>165</v>
      </c>
      <c r="E9" s="28" t="s">
        <v>107</v>
      </c>
      <c r="F9" s="28" t="s">
        <v>112</v>
      </c>
      <c r="G9" s="21" t="s">
        <v>169</v>
      </c>
      <c r="H9" s="29"/>
      <c r="I9" s="37" t="s">
        <v>182</v>
      </c>
      <c r="J9" s="21"/>
      <c r="K9" s="7"/>
      <c r="L9" s="7"/>
    </row>
    <row r="10" spans="1:12" s="9" customFormat="1" ht="43.2" x14ac:dyDescent="0.3">
      <c r="A10" s="21" t="s">
        <v>57</v>
      </c>
      <c r="B10" s="27" t="s">
        <v>183</v>
      </c>
      <c r="C10" s="15" t="s">
        <v>163</v>
      </c>
      <c r="D10" s="18" t="s">
        <v>113</v>
      </c>
      <c r="E10" s="18" t="s">
        <v>107</v>
      </c>
      <c r="F10" s="16" t="s">
        <v>108</v>
      </c>
      <c r="G10" s="45" t="s">
        <v>143</v>
      </c>
      <c r="H10" s="15"/>
      <c r="I10" s="21" t="s">
        <v>185</v>
      </c>
      <c r="J10" s="21"/>
      <c r="K10" s="7"/>
      <c r="L10" s="7"/>
    </row>
    <row r="11" spans="1:12" s="9" customFormat="1" ht="43.2" x14ac:dyDescent="0.3">
      <c r="A11" s="21" t="s">
        <v>58</v>
      </c>
      <c r="B11" s="50" t="s">
        <v>161</v>
      </c>
      <c r="C11" s="51" t="s">
        <v>164</v>
      </c>
      <c r="D11" s="52" t="s">
        <v>166</v>
      </c>
      <c r="E11" s="47" t="s">
        <v>107</v>
      </c>
      <c r="F11" s="48" t="s">
        <v>108</v>
      </c>
      <c r="G11" s="45" t="s">
        <v>169</v>
      </c>
      <c r="H11" s="46"/>
      <c r="I11" s="44" t="s">
        <v>186</v>
      </c>
      <c r="J11" s="45"/>
      <c r="K11" s="7"/>
      <c r="L11" s="7"/>
    </row>
    <row r="12" spans="1:12" s="7" customFormat="1" ht="57.6" x14ac:dyDescent="0.3">
      <c r="A12" s="17" t="s">
        <v>59</v>
      </c>
      <c r="B12" s="27" t="s">
        <v>162</v>
      </c>
      <c r="C12" s="15" t="s">
        <v>114</v>
      </c>
      <c r="D12" s="18" t="s">
        <v>115</v>
      </c>
      <c r="E12" s="18" t="s">
        <v>107</v>
      </c>
      <c r="F12" s="15" t="s">
        <v>116</v>
      </c>
      <c r="G12" s="21" t="s">
        <v>169</v>
      </c>
      <c r="H12" s="15"/>
      <c r="I12" s="44" t="s">
        <v>193</v>
      </c>
      <c r="J12" s="21"/>
    </row>
  </sheetData>
  <sheetProtection selectLockedCells="1" selectUnlockedCells="1"/>
  <mergeCells count="12">
    <mergeCell ref="A1:J1"/>
    <mergeCell ref="H5:H6"/>
    <mergeCell ref="D5:D6"/>
    <mergeCell ref="E5:F5"/>
    <mergeCell ref="J5:J6"/>
    <mergeCell ref="I5:I6"/>
    <mergeCell ref="A5:A6"/>
    <mergeCell ref="B5:B6"/>
    <mergeCell ref="C5:C6"/>
    <mergeCell ref="G5:G6"/>
    <mergeCell ref="A4:J4"/>
    <mergeCell ref="A3:J3"/>
  </mergeCells>
  <pageMargins left="0.19685039370078741" right="0.19685039370078741" top="0.19685039370078741" bottom="0.19685039370078741" header="0.51181102362204722" footer="0.51181102362204722"/>
  <pageSetup paperSize="9" scale="75" firstPageNumber="0" fitToHeight="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zoomScale="110" zoomScaleNormal="110" workbookViewId="0">
      <selection activeCell="I7" sqref="I7"/>
    </sheetView>
  </sheetViews>
  <sheetFormatPr defaultColWidth="9.109375" defaultRowHeight="21" x14ac:dyDescent="0.4"/>
  <cols>
    <col min="1" max="1" width="6.33203125" style="2" customWidth="1"/>
    <col min="2" max="2" width="40.6640625" style="1" customWidth="1"/>
    <col min="3" max="3" width="20.6640625" style="8" customWidth="1"/>
    <col min="4" max="5" width="20.6640625" style="12" customWidth="1"/>
    <col min="6" max="6" width="20.6640625" style="13" customWidth="1"/>
    <col min="7" max="7" width="30.6640625" style="6" customWidth="1"/>
    <col min="8" max="8" width="20.6640625" style="1" hidden="1" customWidth="1"/>
    <col min="9" max="10" width="30.6640625" style="1" customWidth="1"/>
    <col min="11" max="16384" width="9.109375" style="1"/>
  </cols>
  <sheetData>
    <row r="1" spans="1:12" s="25" customFormat="1" ht="40.5" customHeight="1" x14ac:dyDescent="0.55000000000000004">
      <c r="A1" s="66" t="str">
        <f>OBJETIVOS!A1</f>
        <v>Plano Específico de Prevenção, Erradicação, Controle e Monitoramento de Javali na Floresta Nacional de Silvânia</v>
      </c>
      <c r="B1" s="67"/>
      <c r="C1" s="67"/>
      <c r="D1" s="67"/>
      <c r="E1" s="67"/>
      <c r="F1" s="67"/>
      <c r="G1" s="67"/>
      <c r="H1" s="67"/>
      <c r="I1" s="67"/>
      <c r="J1" s="67"/>
    </row>
    <row r="2" spans="1:12" ht="9" customHeight="1" x14ac:dyDescent="0.3">
      <c r="A2" s="40"/>
      <c r="C2" s="1"/>
      <c r="D2" s="1"/>
      <c r="E2" s="1"/>
      <c r="F2" s="1"/>
      <c r="G2" s="1"/>
    </row>
    <row r="3" spans="1:12" s="26" customFormat="1" ht="18" x14ac:dyDescent="0.35">
      <c r="A3" s="68" t="s">
        <v>32</v>
      </c>
      <c r="B3" s="69"/>
      <c r="C3" s="69"/>
      <c r="D3" s="69"/>
      <c r="E3" s="69"/>
      <c r="F3" s="69"/>
      <c r="G3" s="69"/>
      <c r="H3" s="69"/>
      <c r="I3" s="69"/>
      <c r="J3" s="69"/>
    </row>
    <row r="4" spans="1:12" s="26" customFormat="1" ht="29.25" customHeight="1" x14ac:dyDescent="0.35">
      <c r="A4" s="70" t="str">
        <f>OBJETIVOS!A17</f>
        <v>Fortalecer as estratégias e diversificar os métodos de controle das populações de javali na Flona de Silvânia e entorno</v>
      </c>
      <c r="B4" s="71"/>
      <c r="C4" s="71"/>
      <c r="D4" s="71"/>
      <c r="E4" s="71"/>
      <c r="F4" s="71"/>
      <c r="G4" s="71"/>
      <c r="H4" s="71"/>
      <c r="I4" s="71"/>
      <c r="J4" s="71"/>
    </row>
    <row r="5" spans="1:12" s="10" customFormat="1" ht="32.25" customHeight="1" x14ac:dyDescent="0.3">
      <c r="A5" s="72" t="s">
        <v>35</v>
      </c>
      <c r="B5" s="72" t="s">
        <v>10</v>
      </c>
      <c r="C5" s="72" t="s">
        <v>12</v>
      </c>
      <c r="D5" s="72" t="s">
        <v>36</v>
      </c>
      <c r="E5" s="73" t="s">
        <v>16</v>
      </c>
      <c r="F5" s="73"/>
      <c r="G5" s="72" t="s">
        <v>18</v>
      </c>
      <c r="H5" s="74" t="s">
        <v>37</v>
      </c>
      <c r="I5" s="75" t="s">
        <v>20</v>
      </c>
      <c r="J5" s="72" t="s">
        <v>38</v>
      </c>
    </row>
    <row r="6" spans="1:12" s="10" customFormat="1" ht="15.6" x14ac:dyDescent="0.3">
      <c r="A6" s="72"/>
      <c r="B6" s="72"/>
      <c r="C6" s="72"/>
      <c r="D6" s="72"/>
      <c r="E6" s="32" t="s">
        <v>39</v>
      </c>
      <c r="F6" s="32" t="s">
        <v>40</v>
      </c>
      <c r="G6" s="72"/>
      <c r="H6" s="74"/>
      <c r="I6" s="76"/>
      <c r="J6" s="72"/>
    </row>
    <row r="7" spans="1:12" s="9" customFormat="1" ht="57.6" x14ac:dyDescent="0.3">
      <c r="A7" s="21" t="s">
        <v>60</v>
      </c>
      <c r="B7" s="31" t="s">
        <v>172</v>
      </c>
      <c r="C7" s="21" t="s">
        <v>96</v>
      </c>
      <c r="D7" s="21" t="s">
        <v>176</v>
      </c>
      <c r="E7" s="28" t="s">
        <v>81</v>
      </c>
      <c r="F7" s="28" t="s">
        <v>139</v>
      </c>
      <c r="G7" s="21" t="s">
        <v>177</v>
      </c>
      <c r="H7" s="29"/>
      <c r="I7" s="21" t="s">
        <v>142</v>
      </c>
      <c r="J7" s="21"/>
      <c r="K7" s="7"/>
      <c r="L7" s="7"/>
    </row>
    <row r="8" spans="1:12" s="7" customFormat="1" ht="57.6" x14ac:dyDescent="0.3">
      <c r="A8" s="21" t="s">
        <v>61</v>
      </c>
      <c r="B8" s="31" t="s">
        <v>173</v>
      </c>
      <c r="C8" s="21" t="s">
        <v>97</v>
      </c>
      <c r="D8" s="21" t="s">
        <v>174</v>
      </c>
      <c r="E8" s="28" t="s">
        <v>81</v>
      </c>
      <c r="F8" s="28" t="s">
        <v>139</v>
      </c>
      <c r="G8" s="21" t="s">
        <v>143</v>
      </c>
      <c r="H8" s="29"/>
      <c r="I8" s="21" t="s">
        <v>142</v>
      </c>
      <c r="J8" s="21"/>
    </row>
    <row r="9" spans="1:12" s="7" customFormat="1" ht="43.2" x14ac:dyDescent="0.3">
      <c r="A9" s="21" t="s">
        <v>62</v>
      </c>
      <c r="B9" s="30" t="s">
        <v>98</v>
      </c>
      <c r="C9" s="21" t="s">
        <v>99</v>
      </c>
      <c r="D9" s="28" t="s">
        <v>175</v>
      </c>
      <c r="E9" s="28" t="s">
        <v>81</v>
      </c>
      <c r="F9" s="21" t="s">
        <v>73</v>
      </c>
      <c r="G9" s="21" t="s">
        <v>143</v>
      </c>
      <c r="H9" s="21"/>
      <c r="I9" s="21" t="s">
        <v>178</v>
      </c>
      <c r="J9" s="21"/>
    </row>
    <row r="10" spans="1:12" ht="43.2" x14ac:dyDescent="0.3">
      <c r="A10" s="21" t="s">
        <v>63</v>
      </c>
      <c r="B10" s="30" t="s">
        <v>119</v>
      </c>
      <c r="C10" s="21" t="s">
        <v>103</v>
      </c>
      <c r="D10" s="28" t="s">
        <v>104</v>
      </c>
      <c r="E10" s="28" t="s">
        <v>81</v>
      </c>
      <c r="F10" s="21" t="s">
        <v>73</v>
      </c>
      <c r="G10" s="21" t="s">
        <v>143</v>
      </c>
      <c r="H10" s="43"/>
      <c r="I10" s="37" t="s">
        <v>142</v>
      </c>
      <c r="J10" s="43"/>
    </row>
  </sheetData>
  <sheetProtection selectLockedCells="1" selectUnlockedCells="1"/>
  <mergeCells count="12">
    <mergeCell ref="A1:J1"/>
    <mergeCell ref="A3:J3"/>
    <mergeCell ref="A4:J4"/>
    <mergeCell ref="H5:H6"/>
    <mergeCell ref="D5:D6"/>
    <mergeCell ref="E5:F5"/>
    <mergeCell ref="J5:J6"/>
    <mergeCell ref="I5:I6"/>
    <mergeCell ref="A5:A6"/>
    <mergeCell ref="B5:B6"/>
    <mergeCell ref="C5:C6"/>
    <mergeCell ref="G5:G6"/>
  </mergeCells>
  <phoneticPr fontId="7" type="noConversion"/>
  <pageMargins left="0.19685039370078741" right="0.19685039370078741" top="0.19685039370078741" bottom="0.19685039370078741" header="0.51181102362204722" footer="0.51181102362204722"/>
  <pageSetup paperSize="9" scale="75" firstPageNumber="0" fitToHeight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04CF1972E0B042B7D247DE525B8F09" ma:contentTypeVersion="15" ma:contentTypeDescription="Crie um novo documento." ma:contentTypeScope="" ma:versionID="928abca2e380ee19b97dc81ca4131f2e">
  <xsd:schema xmlns:xsd="http://www.w3.org/2001/XMLSchema" xmlns:xs="http://www.w3.org/2001/XMLSchema" xmlns:p="http://schemas.microsoft.com/office/2006/metadata/properties" xmlns:ns2="789c8afd-2714-4e21-b214-caf39022155d" xmlns:ns3="94eb7a5c-ceba-4ed7-8165-4e5fb9fdf34e" targetNamespace="http://schemas.microsoft.com/office/2006/metadata/properties" ma:root="true" ma:fieldsID="deee97de32d787f6cd2391bce2c2969b" ns2:_="" ns3:_="">
    <xsd:import namespace="789c8afd-2714-4e21-b214-caf39022155d"/>
    <xsd:import namespace="94eb7a5c-ceba-4ed7-8165-4e5fb9fdf3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9c8afd-2714-4e21-b214-caf390221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1439537-a661-4c27-8fe4-74698d587d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eb7a5c-ceba-4ed7-8165-4e5fb9fdf34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8910068-8e68-4579-b1a8-10e3bdd7aebd}" ma:internalName="TaxCatchAll" ma:showField="CatchAllData" ma:web="94eb7a5c-ceba-4ed7-8165-4e5fb9fdf3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9c8afd-2714-4e21-b214-caf39022155d">
      <Terms xmlns="http://schemas.microsoft.com/office/infopath/2007/PartnerControls"/>
    </lcf76f155ced4ddcb4097134ff3c332f>
    <TaxCatchAll xmlns="94eb7a5c-ceba-4ed7-8165-4e5fb9fdf34e" xsi:nil="true"/>
  </documentManagement>
</p:properties>
</file>

<file path=customXml/itemProps1.xml><?xml version="1.0" encoding="utf-8"?>
<ds:datastoreItem xmlns:ds="http://schemas.openxmlformats.org/officeDocument/2006/customXml" ds:itemID="{462B0F5C-8D97-41DF-AE9A-0406A6A3DA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7B6BA-9138-42A6-AFAA-0AB8C91F9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9c8afd-2714-4e21-b214-caf39022155d"/>
    <ds:schemaRef ds:uri="94eb7a5c-ceba-4ed7-8165-4e5fb9fdf3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340A3C-4D79-4531-9DEF-FF6CB6165B27}">
  <ds:schemaRefs>
    <ds:schemaRef ds:uri="http://schemas.microsoft.com/office/2006/metadata/properties"/>
    <ds:schemaRef ds:uri="http://schemas.microsoft.com/office/infopath/2007/PartnerControls"/>
    <ds:schemaRef ds:uri="789c8afd-2714-4e21-b214-caf39022155d"/>
    <ds:schemaRef ds:uri="94eb7a5c-ceba-4ed7-8165-4e5fb9fdf3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LEGENDA</vt:lpstr>
      <vt:lpstr>OBJETIVOS</vt:lpstr>
      <vt:lpstr>OBJ_ESP_1</vt:lpstr>
      <vt:lpstr>OBJ_ESP_2</vt:lpstr>
      <vt:lpstr>OBJ_ESP_3</vt:lpstr>
      <vt:lpstr>OBJ_ESP_4</vt:lpstr>
      <vt:lpstr>OBJ_ESP_1!Area_de_impressao</vt:lpstr>
      <vt:lpstr>OBJETIVOS!Area_de_impressao</vt:lpstr>
      <vt:lpstr>OBJ_ESP_1!Titulos_de_impressao</vt:lpstr>
      <vt:lpstr>OBJ_ESP_2!Titulos_de_impressao</vt:lpstr>
      <vt:lpstr>OBJ_ESP_3!Titulos_de_impressao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Onildo</dc:creator>
  <cp:keywords/>
  <dc:description/>
  <cp:lastModifiedBy>Renato Cezar De Miranda</cp:lastModifiedBy>
  <cp:revision/>
  <dcterms:created xsi:type="dcterms:W3CDTF">2010-08-06T11:52:22Z</dcterms:created>
  <dcterms:modified xsi:type="dcterms:W3CDTF">2025-05-08T14:01:55Z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38d5ca-cd4e-433d-8f2a-eee77df5cad2_Enabled">
    <vt:lpwstr>true</vt:lpwstr>
  </property>
  <property fmtid="{D5CDD505-2E9C-101B-9397-08002B2CF9AE}" pid="3" name="MSIP_Label_3738d5ca-cd4e-433d-8f2a-eee77df5cad2_SetDate">
    <vt:lpwstr>2024-03-20T13:09:39Z</vt:lpwstr>
  </property>
  <property fmtid="{D5CDD505-2E9C-101B-9397-08002B2CF9AE}" pid="4" name="MSIP_Label_3738d5ca-cd4e-433d-8f2a-eee77df5cad2_Method">
    <vt:lpwstr>Standard</vt:lpwstr>
  </property>
  <property fmtid="{D5CDD505-2E9C-101B-9397-08002B2CF9AE}" pid="5" name="MSIP_Label_3738d5ca-cd4e-433d-8f2a-eee77df5cad2_Name">
    <vt:lpwstr>defa4170-0d19-0005-0004-bc88714345d2</vt:lpwstr>
  </property>
  <property fmtid="{D5CDD505-2E9C-101B-9397-08002B2CF9AE}" pid="6" name="MSIP_Label_3738d5ca-cd4e-433d-8f2a-eee77df5cad2_SiteId">
    <vt:lpwstr>c14e2b56-c5bc-43bd-ad9c-408cf6cc3560</vt:lpwstr>
  </property>
  <property fmtid="{D5CDD505-2E9C-101B-9397-08002B2CF9AE}" pid="7" name="MSIP_Label_3738d5ca-cd4e-433d-8f2a-eee77df5cad2_ActionId">
    <vt:lpwstr>a9c0782c-ef59-46b6-8dad-de31ce8a8403</vt:lpwstr>
  </property>
  <property fmtid="{D5CDD505-2E9C-101B-9397-08002B2CF9AE}" pid="8" name="MSIP_Label_3738d5ca-cd4e-433d-8f2a-eee77df5cad2_ContentBits">
    <vt:lpwstr>0</vt:lpwstr>
  </property>
  <property fmtid="{D5CDD505-2E9C-101B-9397-08002B2CF9AE}" pid="9" name="ContentTypeId">
    <vt:lpwstr>0x0101007A04CF1972E0B042B7D247DE525B8F09</vt:lpwstr>
  </property>
  <property fmtid="{D5CDD505-2E9C-101B-9397-08002B2CF9AE}" pid="10" name="MediaServiceImageTags">
    <vt:lpwstr/>
  </property>
</Properties>
</file>